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ative Files\Taylor Denison\51481 1-11\"/>
    </mc:Choice>
  </mc:AlternateContent>
  <xr:revisionPtr revIDLastSave="0" documentId="13_ncr:1_{F7CBB044-B81D-4127-89B2-25C1C464A3D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Annual Rate - Water" sheetId="1" r:id="rId1"/>
    <sheet name="Annual Rate - Sewer" sheetId="3" r:id="rId2"/>
  </sheets>
  <definedNames>
    <definedName name="_xlnm.Print_Area" localSheetId="1">'Annual Rate - Sewer'!$A$1:$N$47</definedName>
    <definedName name="_xlnm.Print_Area" localSheetId="0">'Annual Rate - Water'!$A$1:$N$46</definedName>
  </definedNames>
  <calcPr calcId="191029" iterate="1" iterateCount="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0" i="1" l="1"/>
  <c r="J30" i="1" s="1"/>
  <c r="J28" i="1"/>
  <c r="J27" i="1"/>
  <c r="J26" i="1"/>
  <c r="J25" i="1"/>
  <c r="L31" i="3"/>
  <c r="J25" i="3"/>
  <c r="J27" i="3"/>
  <c r="J29" i="3"/>
  <c r="J28" i="3"/>
  <c r="J26" i="3"/>
  <c r="L23" i="3" l="1"/>
  <c r="H23" i="3"/>
  <c r="J21" i="3"/>
  <c r="J20" i="3"/>
  <c r="J17" i="3"/>
  <c r="J16" i="3"/>
  <c r="J15" i="3"/>
  <c r="J14" i="3"/>
  <c r="J13" i="3"/>
  <c r="L23" i="1"/>
  <c r="H23" i="1"/>
  <c r="J13" i="1"/>
  <c r="J21" i="1"/>
  <c r="J20" i="1"/>
  <c r="J23" i="3" l="1"/>
  <c r="J23" i="1"/>
  <c r="J14" i="1"/>
  <c r="J15" i="1"/>
  <c r="J17" i="1"/>
  <c r="J16" i="1"/>
  <c r="J31" i="3" l="1"/>
</calcChain>
</file>

<file path=xl/sharedStrings.xml><?xml version="1.0" encoding="utf-8"?>
<sst xmlns="http://schemas.openxmlformats.org/spreadsheetml/2006/main" count="85" uniqueCount="44">
  <si>
    <t>PUC DOCKET NO.</t>
  </si>
  <si>
    <t>COMPANY NAME</t>
  </si>
  <si>
    <t>Company</t>
  </si>
  <si>
    <t>Staff</t>
  </si>
  <si>
    <t>Requested</t>
  </si>
  <si>
    <t>Adjustments</t>
  </si>
  <si>
    <t>To Company</t>
  </si>
  <si>
    <t>Adjusted</t>
  </si>
  <si>
    <t>Request</t>
  </si>
  <si>
    <t>(a)</t>
  </si>
  <si>
    <t>(b)</t>
  </si>
  <si>
    <t xml:space="preserve">Total </t>
  </si>
  <si>
    <t>Laboratory Fees</t>
  </si>
  <si>
    <t>Chlorine Expenses</t>
  </si>
  <si>
    <t>TEMPORARY RATE INCREASE</t>
  </si>
  <si>
    <t>Electric Utility Bills</t>
  </si>
  <si>
    <t>TOTAL ANNUAL TEMPORARY COSTS</t>
  </si>
  <si>
    <t>(a) + (b) =( C)</t>
  </si>
  <si>
    <t>Notes</t>
  </si>
  <si>
    <t>Bookkeeping &amp; Billing</t>
  </si>
  <si>
    <t>Notes:</t>
  </si>
  <si>
    <t>Amounts were determined by staff of the Infrastructure Division</t>
  </si>
  <si>
    <t>Amounts were determined by staff of the Rate Regulation Division</t>
  </si>
  <si>
    <t>General Operations &amp; Maintenance</t>
  </si>
  <si>
    <t>Repairs</t>
  </si>
  <si>
    <t>Attachment SE-1</t>
  </si>
  <si>
    <t xml:space="preserve">Castlecomb </t>
  </si>
  <si>
    <t>Answering Service</t>
  </si>
  <si>
    <t>SURCHARGE</t>
  </si>
  <si>
    <t>Septic Overflowing</t>
  </si>
  <si>
    <t>Billing Setup</t>
  </si>
  <si>
    <t>Billing Setup Per Customer Setup fee</t>
  </si>
  <si>
    <t>CSWR Signs Printing &amp; Packaging</t>
  </si>
  <si>
    <t>Frieght for CSWR Signs</t>
  </si>
  <si>
    <t>The annual amount requested by the Applicant equals one-half of the previously assessed $125 monthly fee for both water and wastewater service</t>
  </si>
  <si>
    <t>wastewater service.  ($125 X 12 months X 27 customers X 1/2).</t>
  </si>
  <si>
    <t>3, 4</t>
  </si>
  <si>
    <t>The Staff recommended annual temporary costs were calculated using actual invoices from the Applicant and produce total</t>
  </si>
  <si>
    <t xml:space="preserve">annual temporary costs that are $3,209 less than the $20,250 requested by the Applicant.  Therefore, the total in Column (b) does not show </t>
  </si>
  <si>
    <t>the sum of the Staff recommended adjustments, but provides the decrease to the Applicant's request.</t>
  </si>
  <si>
    <t xml:space="preserve">annual temporary costs that are $704 more than the $20,250 requested by the Applicant.  Therefore, the total in Column (b) does not show </t>
  </si>
  <si>
    <t>the sum of the Staff recommended adjustments, but provides the increase to the Applicant's request.</t>
  </si>
  <si>
    <t>ANNUAL TEMPORARY RATE COMPONENTS-WATER</t>
  </si>
  <si>
    <t>ANNUAL TEMPORARY RATE COMPONENTS-WASTEWATER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</si>
</sst>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44" fontId="7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center"/>
    </xf>
    <xf numFmtId="37" fontId="0" fillId="0" borderId="0" xfId="0" applyNumberFormat="1"/>
    <xf numFmtId="164" fontId="4" fillId="0" borderId="0" xfId="0" applyNumberFormat="1" applyFont="1"/>
    <xf numFmtId="0" fontId="5" fillId="0" borderId="0" xfId="0" applyFont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left"/>
    </xf>
    <xf numFmtId="0" fontId="8" fillId="0" borderId="0" xfId="0" applyFont="1"/>
    <xf numFmtId="15" fontId="2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/>
    <xf numFmtId="42" fontId="8" fillId="0" borderId="0" xfId="1" applyNumberFormat="1" applyFont="1"/>
    <xf numFmtId="42" fontId="8" fillId="0" borderId="0" xfId="0" applyNumberFormat="1" applyFont="1"/>
    <xf numFmtId="44" fontId="8" fillId="0" borderId="0" xfId="1" applyFont="1"/>
    <xf numFmtId="0" fontId="8" fillId="0" borderId="0" xfId="0" applyFont="1" applyFill="1"/>
    <xf numFmtId="44" fontId="8" fillId="0" borderId="0" xfId="1" applyFont="1" applyFill="1"/>
    <xf numFmtId="42" fontId="8" fillId="0" borderId="0" xfId="1" applyNumberFormat="1" applyFont="1" applyFill="1"/>
    <xf numFmtId="0" fontId="2" fillId="0" borderId="0" xfId="0" applyFont="1" applyBorder="1"/>
    <xf numFmtId="0" fontId="8" fillId="0" borderId="0" xfId="0" applyFont="1" applyBorder="1"/>
    <xf numFmtId="42" fontId="8" fillId="0" borderId="0" xfId="1" applyNumberFormat="1" applyFont="1" applyBorder="1"/>
    <xf numFmtId="42" fontId="2" fillId="0" borderId="0" xfId="1" applyNumberFormat="1" applyFont="1" applyBorder="1"/>
    <xf numFmtId="37" fontId="10" fillId="0" borderId="1" xfId="0" applyNumberFormat="1" applyFont="1" applyFill="1" applyBorder="1" applyAlignment="1">
      <alignment horizontal="center"/>
    </xf>
    <xf numFmtId="42" fontId="3" fillId="0" borderId="0" xfId="0" applyNumberFormat="1" applyFont="1"/>
    <xf numFmtId="42" fontId="8" fillId="2" borderId="0" xfId="1" applyNumberFormat="1" applyFont="1" applyFill="1" applyBorder="1"/>
    <xf numFmtId="0" fontId="8" fillId="0" borderId="0" xfId="1" applyNumberFormat="1" applyFont="1"/>
    <xf numFmtId="0" fontId="11" fillId="0" borderId="0" xfId="0" applyFont="1" applyAlignment="1">
      <alignment horizontal="right"/>
    </xf>
    <xf numFmtId="0" fontId="2" fillId="0" borderId="0" xfId="0" applyFont="1" applyFill="1"/>
    <xf numFmtId="0" fontId="3" fillId="0" borderId="0" xfId="0" applyFont="1" applyAlignment="1">
      <alignment horizontal="center"/>
    </xf>
    <xf numFmtId="0" fontId="8" fillId="0" borderId="0" xfId="1" applyNumberFormat="1" applyFont="1" applyAlignment="1">
      <alignment horizontal="right"/>
    </xf>
    <xf numFmtId="44" fontId="3" fillId="0" borderId="0" xfId="1" applyFont="1"/>
    <xf numFmtId="42" fontId="3" fillId="0" borderId="0" xfId="1" applyNumberFormat="1" applyFont="1"/>
    <xf numFmtId="44" fontId="8" fillId="0" borderId="0" xfId="0" applyNumberFormat="1" applyFont="1"/>
    <xf numFmtId="44" fontId="8" fillId="0" borderId="0" xfId="1" applyNumberFormat="1" applyFont="1"/>
    <xf numFmtId="44" fontId="2" fillId="0" borderId="0" xfId="1" applyNumberFormat="1" applyFont="1" applyBorder="1"/>
    <xf numFmtId="44" fontId="2" fillId="0" borderId="0" xfId="1" applyFont="1"/>
    <xf numFmtId="42" fontId="8" fillId="0" borderId="1" xfId="0" applyNumberFormat="1" applyFont="1" applyBorder="1"/>
    <xf numFmtId="42" fontId="8" fillId="0" borderId="1" xfId="1" applyNumberFormat="1" applyFont="1" applyBorder="1"/>
    <xf numFmtId="44" fontId="8" fillId="0" borderId="1" xfId="0" applyNumberFormat="1" applyFont="1" applyBorder="1"/>
    <xf numFmtId="44" fontId="8" fillId="0" borderId="1" xfId="1" applyNumberFormat="1" applyFont="1" applyBorder="1"/>
    <xf numFmtId="42" fontId="2" fillId="0" borderId="0" xfId="1" applyNumberFormat="1" applyFont="1" applyFill="1" applyBorder="1"/>
    <xf numFmtId="0" fontId="1" fillId="0" borderId="0" xfId="0" applyFont="1"/>
    <xf numFmtId="13" fontId="8" fillId="0" borderId="0" xfId="1" applyNumberFormat="1" applyFont="1" applyFill="1"/>
    <xf numFmtId="42" fontId="8" fillId="0" borderId="1" xfId="1" applyNumberFormat="1" applyFont="1" applyFill="1" applyBorder="1"/>
    <xf numFmtId="0" fontId="8" fillId="0" borderId="0" xfId="1" applyNumberFormat="1" applyFont="1" applyBorder="1" applyAlignment="1">
      <alignment horizontal="right"/>
    </xf>
    <xf numFmtId="0" fontId="0" fillId="0" borderId="0" xfId="0" applyFont="1"/>
    <xf numFmtId="42" fontId="2" fillId="0" borderId="0" xfId="1" applyNumberFormat="1" applyFont="1"/>
    <xf numFmtId="42" fontId="8" fillId="0" borderId="0" xfId="1" applyNumberFormat="1" applyFont="1" applyBorder="1" applyAlignment="1">
      <alignment horizontal="right"/>
    </xf>
  </cellXfs>
  <cellStyles count="10">
    <cellStyle name="Comma 2" xfId="2" xr:uid="{00000000-0005-0000-0000-000001000000}"/>
    <cellStyle name="Currency" xfId="1" builtinId="4"/>
    <cellStyle name="Currency 2" xfId="3" xr:uid="{00000000-0005-0000-0000-000003000000}"/>
    <cellStyle name="Currency 3" xfId="6" xr:uid="{00000000-0005-0000-0000-000004000000}"/>
    <cellStyle name="Currency 4" xfId="9" xr:uid="{00000000-0005-0000-0000-000005000000}"/>
    <cellStyle name="Normal" xfId="0" builtinId="0"/>
    <cellStyle name="Normal 2" xfId="4" xr:uid="{00000000-0005-0000-0000-000007000000}"/>
    <cellStyle name="Normal 3" xfId="7" xr:uid="{00000000-0005-0000-0000-000008000000}"/>
    <cellStyle name="Normal 4" xfId="8" xr:uid="{00000000-0005-0000-0000-000009000000}"/>
    <cellStyle name="Percent 2" xfId="5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70"/>
  <sheetViews>
    <sheetView topLeftCell="B18" zoomScale="88" zoomScaleNormal="88" zoomScaleSheetLayoutView="75" workbookViewId="0">
      <selection activeCell="C34" sqref="C34:N38"/>
    </sheetView>
  </sheetViews>
  <sheetFormatPr defaultRowHeight="12.75" outlineLevelRow="1" outlineLevelCol="1" x14ac:dyDescent="0.2"/>
  <cols>
    <col min="1" max="1" width="11.28515625" customWidth="1"/>
    <col min="2" max="2" width="13.7109375" customWidth="1"/>
    <col min="3" max="3" width="14.7109375" customWidth="1"/>
    <col min="4" max="4" width="12" customWidth="1"/>
    <col min="5" max="5" width="22.28515625" customWidth="1"/>
    <col min="6" max="6" width="13.28515625" customWidth="1"/>
    <col min="7" max="7" width="2.7109375" customWidth="1"/>
    <col min="8" max="8" width="26.7109375" customWidth="1" outlineLevel="1"/>
    <col min="9" max="9" width="2.7109375" customWidth="1" outlineLevel="1"/>
    <col min="10" max="10" width="20.7109375" customWidth="1" outlineLevel="1"/>
    <col min="11" max="11" width="2.7109375" customWidth="1" outlineLevel="1"/>
    <col min="12" max="12" width="23.7109375" customWidth="1"/>
    <col min="13" max="13" width="10.7109375" customWidth="1"/>
    <col min="14" max="14" width="35.28515625" customWidth="1"/>
    <col min="15" max="15" width="2.7109375" customWidth="1"/>
    <col min="16" max="16" width="156.5703125" customWidth="1"/>
    <col min="17" max="17" width="3.7109375" customWidth="1"/>
    <col min="18" max="18" width="6.140625" customWidth="1"/>
    <col min="19" max="22" width="9.140625" hidden="1" customWidth="1"/>
    <col min="23" max="23" width="9.85546875" bestFit="1" customWidth="1"/>
    <col min="27" max="27" width="13.7109375" customWidth="1"/>
    <col min="31" max="31" width="11.28515625" bestFit="1" customWidth="1"/>
    <col min="32" max="32" width="4.7109375" customWidth="1"/>
    <col min="33" max="33" width="11.28515625" bestFit="1" customWidth="1"/>
    <col min="34" max="34" width="4.7109375" customWidth="1"/>
    <col min="35" max="35" width="11.28515625" bestFit="1" customWidth="1"/>
    <col min="36" max="36" width="4.7109375" customWidth="1"/>
    <col min="37" max="37" width="11.28515625" bestFit="1" customWidth="1"/>
    <col min="38" max="38" width="4.7109375" customWidth="1"/>
    <col min="39" max="39" width="11.28515625" bestFit="1" customWidth="1"/>
    <col min="40" max="40" width="4.7109375" customWidth="1"/>
    <col min="41" max="41" width="12.28515625" bestFit="1" customWidth="1"/>
  </cols>
  <sheetData>
    <row r="1" spans="1:41" ht="20.100000000000001" customHeight="1" x14ac:dyDescent="0.2">
      <c r="G1" s="6"/>
      <c r="H1" s="5"/>
      <c r="AB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customHeight="1" x14ac:dyDescent="0.25">
      <c r="A2" s="8" t="s">
        <v>0</v>
      </c>
      <c r="B2" s="8"/>
      <c r="C2" s="9">
        <v>51481</v>
      </c>
      <c r="D2" s="8"/>
      <c r="E2" s="8"/>
      <c r="F2" s="10"/>
      <c r="G2" s="10"/>
      <c r="H2" s="10"/>
      <c r="I2" s="10"/>
      <c r="J2" s="10"/>
      <c r="K2" s="10"/>
      <c r="L2" s="1" t="s">
        <v>25</v>
      </c>
      <c r="M2" s="1"/>
      <c r="O2" s="2"/>
      <c r="P2" s="2"/>
      <c r="AB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.75" customHeight="1" x14ac:dyDescent="0.25">
      <c r="A3" s="8" t="s">
        <v>1</v>
      </c>
      <c r="B3" s="8"/>
      <c r="C3" s="8" t="s">
        <v>26</v>
      </c>
      <c r="D3" s="8"/>
      <c r="E3" s="8"/>
      <c r="F3" s="10"/>
      <c r="G3" s="10"/>
      <c r="H3" s="10"/>
      <c r="I3" s="10"/>
      <c r="J3" s="10"/>
      <c r="K3" s="10"/>
      <c r="L3" s="1"/>
      <c r="M3" s="1"/>
      <c r="O3" s="2"/>
      <c r="P3" s="2"/>
      <c r="AB3" s="3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.75" customHeight="1" x14ac:dyDescent="0.25">
      <c r="A4" s="8" t="s">
        <v>14</v>
      </c>
      <c r="B4" s="8"/>
      <c r="C4" s="11"/>
      <c r="D4" s="8"/>
      <c r="E4" s="8"/>
      <c r="F4" s="10"/>
      <c r="G4" s="10"/>
      <c r="H4" s="10"/>
      <c r="I4" s="10"/>
      <c r="J4" s="10"/>
      <c r="K4" s="10"/>
      <c r="L4" s="1"/>
      <c r="M4" s="1"/>
      <c r="O4" s="2"/>
      <c r="P4" s="2"/>
      <c r="AB4" s="3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customHeight="1" x14ac:dyDescent="0.25">
      <c r="A5" s="10"/>
      <c r="B5" s="10"/>
      <c r="C5" s="10"/>
      <c r="D5" s="10"/>
      <c r="E5" s="10"/>
      <c r="F5" s="10"/>
      <c r="G5" s="10"/>
      <c r="H5" s="10"/>
      <c r="I5" s="12"/>
      <c r="J5" s="10"/>
      <c r="K5" s="10"/>
      <c r="L5" s="10"/>
      <c r="M5" s="10"/>
      <c r="O5" s="2"/>
      <c r="P5" s="2"/>
      <c r="AB5" s="3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15.75" customHeight="1" x14ac:dyDescent="0.25">
      <c r="A6" s="10"/>
      <c r="B6" s="10"/>
      <c r="C6" s="10"/>
      <c r="D6" s="10"/>
      <c r="E6" s="10"/>
      <c r="F6" s="10"/>
      <c r="G6" s="13"/>
      <c r="H6" s="10"/>
      <c r="I6" s="13"/>
      <c r="J6" s="14" t="s">
        <v>3</v>
      </c>
      <c r="K6" s="14"/>
      <c r="L6" s="8"/>
      <c r="M6" s="8"/>
      <c r="O6" s="2"/>
      <c r="P6" s="2"/>
      <c r="AB6" s="3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15.75" customHeight="1" x14ac:dyDescent="0.25">
      <c r="A7" s="10"/>
      <c r="B7" s="10"/>
      <c r="C7" s="10"/>
      <c r="D7" s="10"/>
      <c r="E7" s="10"/>
      <c r="F7" s="10"/>
      <c r="G7" s="13"/>
      <c r="H7" s="13" t="s">
        <v>2</v>
      </c>
      <c r="I7" s="13"/>
      <c r="J7" s="14" t="s">
        <v>5</v>
      </c>
      <c r="K7" s="14"/>
      <c r="L7" s="14" t="s">
        <v>3</v>
      </c>
      <c r="M7" s="14"/>
      <c r="O7" s="2"/>
      <c r="P7" s="2"/>
      <c r="AB7" s="3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15.75" customHeight="1" x14ac:dyDescent="0.25">
      <c r="A8" s="8" t="s">
        <v>42</v>
      </c>
      <c r="B8" s="10"/>
      <c r="C8" s="10"/>
      <c r="D8" s="10"/>
      <c r="E8" s="10"/>
      <c r="F8" s="10"/>
      <c r="G8" s="13"/>
      <c r="H8" s="13" t="s">
        <v>4</v>
      </c>
      <c r="I8" s="13"/>
      <c r="J8" s="13" t="s">
        <v>6</v>
      </c>
      <c r="K8" s="13"/>
      <c r="L8" s="14" t="s">
        <v>7</v>
      </c>
      <c r="M8" s="14"/>
      <c r="O8" s="2"/>
      <c r="P8" s="2"/>
      <c r="AB8" s="3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.75" customHeight="1" x14ac:dyDescent="0.25">
      <c r="A9" s="10"/>
      <c r="B9" s="10"/>
      <c r="C9" s="10"/>
      <c r="D9" s="10"/>
      <c r="E9" s="10"/>
      <c r="F9" s="10"/>
      <c r="G9" s="14"/>
      <c r="H9" s="15" t="s">
        <v>11</v>
      </c>
      <c r="I9" s="14"/>
      <c r="J9" s="16" t="s">
        <v>8</v>
      </c>
      <c r="K9" s="14"/>
      <c r="L9" s="17" t="s">
        <v>11</v>
      </c>
      <c r="M9" s="33" t="s">
        <v>18</v>
      </c>
      <c r="O9" s="2"/>
      <c r="P9" s="2"/>
      <c r="AB9" s="3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5.75" customHeight="1" x14ac:dyDescent="0.25">
      <c r="A10" s="10"/>
      <c r="B10" s="10"/>
      <c r="C10" s="10"/>
      <c r="D10" s="10"/>
      <c r="E10" s="10"/>
      <c r="F10" s="10"/>
      <c r="G10" s="18"/>
      <c r="H10" s="18" t="s">
        <v>9</v>
      </c>
      <c r="I10" s="18"/>
      <c r="J10" s="19" t="s">
        <v>10</v>
      </c>
      <c r="K10" s="14"/>
      <c r="L10" s="18" t="s">
        <v>17</v>
      </c>
      <c r="M10" s="18"/>
      <c r="O10" s="2"/>
      <c r="P10" s="2"/>
      <c r="AB10" s="3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5.75" customHeight="1" x14ac:dyDescent="0.25">
      <c r="A11" s="10"/>
      <c r="B11" s="8"/>
      <c r="C11" s="8"/>
      <c r="D11" s="8"/>
      <c r="E11" s="8"/>
      <c r="F11" s="20"/>
      <c r="G11" s="10"/>
      <c r="H11" s="10"/>
      <c r="I11" s="10"/>
      <c r="J11" s="10"/>
      <c r="K11" s="10"/>
      <c r="L11" s="10"/>
      <c r="M11" s="10"/>
      <c r="O11" s="2"/>
      <c r="P11" s="2"/>
      <c r="AB11" s="3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5.75" customHeight="1" x14ac:dyDescent="0.25">
      <c r="A12" s="10"/>
      <c r="B12" s="10"/>
      <c r="C12" s="10"/>
      <c r="D12" s="10"/>
      <c r="E12" s="10"/>
      <c r="F12" s="21"/>
      <c r="G12" s="22"/>
      <c r="H12" s="22"/>
      <c r="I12" s="22"/>
      <c r="J12" s="22"/>
      <c r="K12" s="22"/>
      <c r="L12" s="22"/>
      <c r="M12" s="22"/>
      <c r="O12" s="2"/>
      <c r="P12" s="2"/>
      <c r="AB12" s="3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5.75" customHeight="1" outlineLevel="1" x14ac:dyDescent="0.25">
      <c r="A13" s="10"/>
      <c r="B13" s="10" t="s">
        <v>23</v>
      </c>
      <c r="C13" s="10"/>
      <c r="D13" s="10"/>
      <c r="E13" s="10"/>
      <c r="F13" s="37"/>
      <c r="G13" s="22"/>
      <c r="H13" s="28">
        <v>0</v>
      </c>
      <c r="I13" s="22"/>
      <c r="J13" s="24">
        <f>L13-H13</f>
        <v>9000</v>
      </c>
      <c r="K13" s="22"/>
      <c r="L13" s="23">
        <v>9000</v>
      </c>
      <c r="M13" s="40">
        <v>1</v>
      </c>
      <c r="O13" s="2"/>
      <c r="P13" s="2"/>
      <c r="AB13" s="3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5.75" customHeight="1" outlineLevel="1" x14ac:dyDescent="0.25">
      <c r="A14" s="10"/>
      <c r="B14" s="10" t="s">
        <v>12</v>
      </c>
      <c r="C14" s="10"/>
      <c r="D14" s="10"/>
      <c r="E14" s="10"/>
      <c r="F14" s="37"/>
      <c r="G14" s="22"/>
      <c r="H14" s="23">
        <v>0</v>
      </c>
      <c r="I14" s="22"/>
      <c r="J14" s="24">
        <f t="shared" ref="J14:J17" si="0">L14-H14</f>
        <v>1074.48</v>
      </c>
      <c r="K14" s="22"/>
      <c r="L14" s="23">
        <v>1074.48</v>
      </c>
      <c r="M14" s="36">
        <v>1</v>
      </c>
      <c r="O14" s="2"/>
      <c r="AA14" s="3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1" ht="15.75" customHeight="1" outlineLevel="1" x14ac:dyDescent="0.25">
      <c r="A15" s="10"/>
      <c r="B15" s="10" t="s">
        <v>13</v>
      </c>
      <c r="C15" s="10"/>
      <c r="D15" s="10"/>
      <c r="E15" s="10"/>
      <c r="F15" s="37"/>
      <c r="G15" s="22"/>
      <c r="H15" s="23">
        <v>0</v>
      </c>
      <c r="I15" s="22"/>
      <c r="J15" s="24">
        <f t="shared" si="0"/>
        <v>273.60000000000002</v>
      </c>
      <c r="K15" s="22"/>
      <c r="L15" s="23">
        <v>273.60000000000002</v>
      </c>
      <c r="M15" s="36">
        <v>1</v>
      </c>
      <c r="O15" s="2"/>
      <c r="AA15" s="3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1" ht="15.75" customHeight="1" outlineLevel="1" x14ac:dyDescent="0.25">
      <c r="A16" s="10"/>
      <c r="B16" s="10" t="s">
        <v>15</v>
      </c>
      <c r="C16" s="10"/>
      <c r="D16" s="10"/>
      <c r="E16" s="10"/>
      <c r="F16" s="37"/>
      <c r="G16" s="22"/>
      <c r="H16" s="23">
        <v>0</v>
      </c>
      <c r="I16" s="22"/>
      <c r="J16" s="24">
        <f>L16-H16</f>
        <v>2406</v>
      </c>
      <c r="K16" s="22"/>
      <c r="L16" s="23">
        <v>2406</v>
      </c>
      <c r="M16" s="36">
        <v>1</v>
      </c>
      <c r="N16" s="7"/>
      <c r="O16" s="2"/>
      <c r="AA16" s="3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1" ht="15.75" customHeight="1" outlineLevel="1" x14ac:dyDescent="0.25">
      <c r="A17" s="10"/>
      <c r="B17" s="10" t="s">
        <v>24</v>
      </c>
      <c r="C17" s="10"/>
      <c r="D17" s="10"/>
      <c r="E17" s="10"/>
      <c r="F17" s="37"/>
      <c r="G17" s="25"/>
      <c r="H17" s="23">
        <v>0</v>
      </c>
      <c r="I17" s="25"/>
      <c r="J17" s="24">
        <f t="shared" si="0"/>
        <v>2553</v>
      </c>
      <c r="K17" s="25"/>
      <c r="L17" s="23">
        <v>2553</v>
      </c>
      <c r="M17" s="36">
        <v>1</v>
      </c>
      <c r="O17" s="2"/>
      <c r="AA17" s="3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1" ht="15.75" customHeight="1" outlineLevel="1" x14ac:dyDescent="0.25">
      <c r="A18" s="10"/>
      <c r="B18" s="26"/>
      <c r="C18" s="38"/>
      <c r="D18" s="10"/>
      <c r="E18" s="23"/>
      <c r="F18" s="37"/>
      <c r="G18" s="10"/>
      <c r="H18" s="32"/>
      <c r="I18" s="10"/>
      <c r="J18" s="32"/>
      <c r="K18" s="10"/>
      <c r="L18" s="32"/>
      <c r="M18" s="52"/>
      <c r="N18" s="23"/>
      <c r="O18" s="2"/>
      <c r="AA18" s="3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1" ht="15.75" customHeight="1" outlineLevel="1" x14ac:dyDescent="0.25">
      <c r="A19" s="10"/>
      <c r="C19" s="26"/>
      <c r="D19" s="26"/>
      <c r="E19" s="26"/>
      <c r="F19" s="37"/>
      <c r="G19" s="26"/>
      <c r="H19" s="53"/>
      <c r="I19" s="26"/>
      <c r="J19" s="28"/>
      <c r="K19" s="26"/>
      <c r="L19" s="23"/>
      <c r="M19" s="23"/>
      <c r="O19" s="2"/>
      <c r="AA19" s="3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1" ht="15.75" customHeight="1" outlineLevel="1" x14ac:dyDescent="0.25">
      <c r="A20" s="10"/>
      <c r="B20" s="26" t="s">
        <v>19</v>
      </c>
      <c r="C20" s="26"/>
      <c r="D20" s="26"/>
      <c r="E20" s="26"/>
      <c r="F20" s="37"/>
      <c r="G20" s="27"/>
      <c r="H20" s="28">
        <v>0</v>
      </c>
      <c r="I20" s="27"/>
      <c r="J20" s="24">
        <f t="shared" ref="J20:J21" si="1">L20-H20</f>
        <v>1500</v>
      </c>
      <c r="K20" s="27"/>
      <c r="L20" s="23">
        <v>1500</v>
      </c>
      <c r="M20" s="36">
        <v>2</v>
      </c>
      <c r="O20" s="2"/>
      <c r="AA20" s="3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1" ht="15.75" customHeight="1" outlineLevel="1" x14ac:dyDescent="0.25">
      <c r="A21" s="10"/>
      <c r="B21" s="26" t="s">
        <v>27</v>
      </c>
      <c r="C21" s="26"/>
      <c r="D21" s="26"/>
      <c r="E21" s="26"/>
      <c r="F21" s="37"/>
      <c r="G21" s="27"/>
      <c r="H21" s="54">
        <v>0</v>
      </c>
      <c r="I21" s="27"/>
      <c r="J21" s="47">
        <f t="shared" si="1"/>
        <v>234</v>
      </c>
      <c r="K21" s="27"/>
      <c r="L21" s="48">
        <v>234</v>
      </c>
      <c r="M21" s="36">
        <v>2</v>
      </c>
      <c r="O21" s="2"/>
      <c r="AA21" s="3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1" ht="15.75" customHeight="1" outlineLevel="1" x14ac:dyDescent="0.25">
      <c r="A22" s="10"/>
      <c r="G22" s="25"/>
      <c r="H22" s="25"/>
      <c r="I22" s="25"/>
      <c r="J22" s="25"/>
      <c r="K22" s="25"/>
      <c r="L22" s="25"/>
      <c r="M22" s="25"/>
      <c r="O22" s="2"/>
      <c r="P22" s="28"/>
      <c r="AB22" s="3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.75" customHeight="1" x14ac:dyDescent="0.25">
      <c r="A23" s="29" t="s">
        <v>16</v>
      </c>
      <c r="B23" s="10"/>
      <c r="C23" s="30"/>
      <c r="D23" s="30"/>
      <c r="E23" s="30"/>
      <c r="F23" s="20"/>
      <c r="G23" s="31"/>
      <c r="H23" s="32">
        <f>40500/2</f>
        <v>20250</v>
      </c>
      <c r="I23" s="32"/>
      <c r="J23" s="51">
        <f>L23-H23</f>
        <v>-3208.9199999999983</v>
      </c>
      <c r="K23" s="32"/>
      <c r="L23" s="32">
        <f>SUM(L13:L21)</f>
        <v>17041.080000000002</v>
      </c>
      <c r="M23" s="55" t="s">
        <v>36</v>
      </c>
      <c r="O23" s="2"/>
      <c r="P23" s="28"/>
      <c r="AB23" s="3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customHeight="1" x14ac:dyDescent="0.25">
      <c r="A24" s="10"/>
      <c r="B24" s="10"/>
      <c r="C24" s="10"/>
      <c r="D24" s="10"/>
      <c r="E24" s="10"/>
      <c r="F24" s="21"/>
      <c r="G24" s="25"/>
      <c r="H24" s="23"/>
      <c r="I24" s="25"/>
      <c r="J24" s="23"/>
      <c r="K24" s="25"/>
      <c r="L24" s="23"/>
      <c r="M24" s="23"/>
      <c r="O24" s="2"/>
      <c r="P24" s="28"/>
      <c r="AB24" s="3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5.75" customHeight="1" outlineLevel="1" x14ac:dyDescent="0.25">
      <c r="A25" s="10"/>
      <c r="B25" s="10" t="s">
        <v>30</v>
      </c>
      <c r="C25" s="10"/>
      <c r="D25" s="10"/>
      <c r="E25" s="10"/>
      <c r="F25" s="37"/>
      <c r="G25" s="22"/>
      <c r="H25" s="23">
        <v>0</v>
      </c>
      <c r="I25" s="22"/>
      <c r="J25" s="24">
        <f t="shared" ref="J25" si="2">L25-H25</f>
        <v>375</v>
      </c>
      <c r="K25" s="22"/>
      <c r="L25" s="23">
        <v>375</v>
      </c>
      <c r="M25" s="36">
        <v>2</v>
      </c>
      <c r="O25" s="2"/>
      <c r="AA25" s="3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pans="1:41" ht="15.75" customHeight="1" outlineLevel="1" x14ac:dyDescent="0.25">
      <c r="A26" s="10"/>
      <c r="B26" s="10" t="s">
        <v>31</v>
      </c>
      <c r="C26" s="10"/>
      <c r="D26" s="10"/>
      <c r="E26" s="10"/>
      <c r="F26" s="37"/>
      <c r="G26" s="22"/>
      <c r="H26" s="23">
        <v>0</v>
      </c>
      <c r="I26" s="22"/>
      <c r="J26" s="43">
        <f>L26-H26</f>
        <v>33.75</v>
      </c>
      <c r="K26" s="43"/>
      <c r="L26" s="44">
        <v>33.75</v>
      </c>
      <c r="M26" s="36">
        <v>2</v>
      </c>
      <c r="N26" s="7"/>
      <c r="O26" s="2"/>
      <c r="AA26" s="3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1" ht="15.75" customHeight="1" outlineLevel="1" x14ac:dyDescent="0.25">
      <c r="A27" s="10"/>
      <c r="B27" s="10" t="s">
        <v>32</v>
      </c>
      <c r="C27" s="10"/>
      <c r="D27" s="10"/>
      <c r="E27" s="10"/>
      <c r="F27" s="37"/>
      <c r="G27" s="25"/>
      <c r="H27" s="23">
        <v>0</v>
      </c>
      <c r="I27" s="25"/>
      <c r="J27" s="43">
        <f t="shared" ref="J27:J28" si="3">L27-H27</f>
        <v>23.99</v>
      </c>
      <c r="K27" s="44"/>
      <c r="L27" s="44">
        <v>23.99</v>
      </c>
      <c r="M27" s="36">
        <v>1</v>
      </c>
      <c r="O27" s="2"/>
      <c r="AA27" s="3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1" ht="15.75" customHeight="1" outlineLevel="1" x14ac:dyDescent="0.25">
      <c r="A28" s="10"/>
      <c r="B28" s="10" t="s">
        <v>33</v>
      </c>
      <c r="C28" s="10"/>
      <c r="D28" s="10"/>
      <c r="E28" s="10"/>
      <c r="F28" s="37"/>
      <c r="G28" s="25"/>
      <c r="H28" s="48">
        <v>0</v>
      </c>
      <c r="I28" s="25"/>
      <c r="J28" s="49">
        <f t="shared" si="3"/>
        <v>1.65</v>
      </c>
      <c r="K28" s="44"/>
      <c r="L28" s="50">
        <v>1.65</v>
      </c>
      <c r="M28" s="36">
        <v>1</v>
      </c>
      <c r="O28" s="2"/>
      <c r="AA28" s="3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1" ht="15.75" customHeight="1" x14ac:dyDescent="0.25">
      <c r="A29" s="10"/>
      <c r="B29" s="10"/>
      <c r="C29" s="10"/>
      <c r="D29" s="10"/>
      <c r="E29" s="10"/>
      <c r="F29" s="21"/>
      <c r="G29" s="25"/>
      <c r="H29" s="23"/>
      <c r="I29" s="25"/>
      <c r="J29" s="44"/>
      <c r="K29" s="44"/>
      <c r="L29" s="44"/>
      <c r="M29" s="23"/>
      <c r="O29" s="2"/>
      <c r="P29" s="35"/>
      <c r="AB29" s="3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5.75" customHeight="1" x14ac:dyDescent="0.25">
      <c r="A30" s="29" t="s">
        <v>28</v>
      </c>
      <c r="B30" s="10"/>
      <c r="C30" s="10"/>
      <c r="D30" s="10"/>
      <c r="E30" s="10"/>
      <c r="F30" s="21"/>
      <c r="G30" s="25"/>
      <c r="H30" s="46">
        <v>0</v>
      </c>
      <c r="I30" s="25"/>
      <c r="J30" s="45">
        <f>L30-H30</f>
        <v>434.39</v>
      </c>
      <c r="K30" s="45"/>
      <c r="L30" s="45">
        <f>SUM(L24:L28)</f>
        <v>434.39</v>
      </c>
      <c r="M30" s="23"/>
      <c r="O30" s="2"/>
      <c r="P30" s="35"/>
      <c r="AB30" s="3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5.75" customHeight="1" x14ac:dyDescent="0.25">
      <c r="A31" s="10"/>
      <c r="B31" s="10"/>
      <c r="C31" s="10"/>
      <c r="D31" s="10"/>
      <c r="E31" s="10"/>
      <c r="F31" s="21"/>
      <c r="G31" s="25"/>
      <c r="H31" s="23"/>
      <c r="I31" s="25"/>
      <c r="J31" s="23"/>
      <c r="K31" s="25"/>
      <c r="L31" s="23"/>
      <c r="M31" s="23"/>
      <c r="O31" s="2"/>
      <c r="P31" s="35"/>
      <c r="AB31" s="3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75" customHeight="1" x14ac:dyDescent="0.25">
      <c r="A32" s="10"/>
      <c r="B32" s="2" t="s">
        <v>20</v>
      </c>
      <c r="C32" s="39">
        <v>1</v>
      </c>
      <c r="D32" s="2" t="s">
        <v>21</v>
      </c>
      <c r="E32" s="2"/>
      <c r="F32" s="39"/>
      <c r="G32" s="41"/>
      <c r="H32" s="42"/>
      <c r="I32" s="41"/>
      <c r="J32" s="42"/>
      <c r="K32" s="41"/>
      <c r="L32" s="42"/>
      <c r="M32" s="23"/>
      <c r="O32" s="2"/>
      <c r="P32" s="34"/>
      <c r="AB32" s="3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75" customHeight="1" x14ac:dyDescent="0.25">
      <c r="A33" s="10"/>
      <c r="C33" s="39">
        <v>2</v>
      </c>
      <c r="D33" s="2" t="s">
        <v>22</v>
      </c>
      <c r="E33" s="2"/>
      <c r="F33" s="39"/>
      <c r="G33" s="41"/>
      <c r="H33" s="42"/>
      <c r="I33" s="41"/>
      <c r="J33" s="42"/>
      <c r="K33" s="41"/>
      <c r="L33" s="42"/>
      <c r="M33" s="23"/>
      <c r="O33" s="2"/>
      <c r="P33" s="2"/>
      <c r="AB33" s="3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75" customHeight="1" x14ac:dyDescent="0.25">
      <c r="A34" s="10"/>
      <c r="B34" s="10"/>
      <c r="C34" s="21">
        <v>3</v>
      </c>
      <c r="D34" s="2" t="s">
        <v>34</v>
      </c>
      <c r="E34" s="2"/>
      <c r="F34" s="39"/>
      <c r="G34" s="41"/>
      <c r="H34" s="42"/>
      <c r="I34" s="41"/>
      <c r="J34" s="42"/>
      <c r="K34" s="41"/>
      <c r="L34" s="42"/>
      <c r="M34" s="42"/>
      <c r="N34" s="2"/>
      <c r="O34" s="2"/>
      <c r="P34" s="2"/>
      <c r="AB34" s="3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5.75" customHeight="1" x14ac:dyDescent="0.25">
      <c r="A35" s="10"/>
      <c r="B35" s="10"/>
      <c r="C35" s="10"/>
      <c r="D35" s="2" t="s">
        <v>35</v>
      </c>
      <c r="E35" s="10"/>
      <c r="F35" s="21"/>
      <c r="G35" s="25"/>
      <c r="H35" s="23"/>
      <c r="I35" s="25"/>
      <c r="J35" s="23"/>
      <c r="K35" s="25"/>
      <c r="L35" s="23"/>
      <c r="M35" s="23"/>
      <c r="N35" s="56"/>
      <c r="O35" s="2"/>
      <c r="P35" s="2"/>
      <c r="AB35" s="3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5.75" customHeight="1" x14ac:dyDescent="0.25">
      <c r="A36" s="10"/>
      <c r="B36" s="10"/>
      <c r="C36" s="21">
        <v>4</v>
      </c>
      <c r="D36" s="2" t="s">
        <v>37</v>
      </c>
      <c r="E36" s="10"/>
      <c r="F36" s="21"/>
      <c r="G36" s="25"/>
      <c r="H36" s="23"/>
      <c r="I36" s="25"/>
      <c r="J36" s="23"/>
      <c r="K36" s="25"/>
      <c r="L36" s="23"/>
      <c r="M36" s="23"/>
      <c r="N36" s="56"/>
      <c r="O36" s="2"/>
      <c r="P36" s="2"/>
      <c r="AB36" s="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5.75" customHeight="1" x14ac:dyDescent="0.25">
      <c r="A37" s="10"/>
      <c r="B37" s="10"/>
      <c r="C37" s="10"/>
      <c r="D37" s="2" t="s">
        <v>38</v>
      </c>
      <c r="E37" s="10"/>
      <c r="F37" s="21"/>
      <c r="G37" s="25"/>
      <c r="H37" s="23"/>
      <c r="I37" s="25"/>
      <c r="J37" s="23"/>
      <c r="K37" s="25"/>
      <c r="L37" s="23"/>
      <c r="M37" s="23"/>
      <c r="N37" s="56"/>
      <c r="O37" s="2"/>
      <c r="P37" s="2"/>
      <c r="AB37" s="3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5.75" customHeight="1" x14ac:dyDescent="0.25">
      <c r="A38" s="10"/>
      <c r="B38" s="10"/>
      <c r="C38" s="10"/>
      <c r="D38" s="2" t="s">
        <v>39</v>
      </c>
      <c r="E38" s="10"/>
      <c r="F38" s="21"/>
      <c r="G38" s="25"/>
      <c r="H38" s="23"/>
      <c r="I38" s="25"/>
      <c r="J38" s="23"/>
      <c r="K38" s="25"/>
      <c r="L38" s="23"/>
      <c r="M38" s="23"/>
      <c r="N38" s="56"/>
      <c r="O38" s="2"/>
      <c r="P38" s="2"/>
      <c r="AB38" s="3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customHeight="1" x14ac:dyDescent="0.25">
      <c r="A39" s="10"/>
      <c r="B39" s="10"/>
      <c r="C39" s="10"/>
      <c r="D39" s="10"/>
      <c r="E39" s="10"/>
      <c r="F39" s="21"/>
      <c r="G39" s="25"/>
      <c r="H39" s="23"/>
      <c r="I39" s="25"/>
      <c r="J39" s="23"/>
      <c r="K39" s="25"/>
      <c r="L39" s="23"/>
      <c r="M39" s="23"/>
      <c r="O39" s="2"/>
      <c r="P39" s="2"/>
      <c r="AB39" s="3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5.75" customHeight="1" x14ac:dyDescent="0.25">
      <c r="A40" s="10"/>
      <c r="B40" s="10"/>
      <c r="C40" s="10"/>
      <c r="D40" s="10"/>
      <c r="E40" s="10"/>
      <c r="F40" s="21"/>
      <c r="G40" s="25"/>
      <c r="H40" s="23"/>
      <c r="I40" s="25"/>
      <c r="J40" s="23"/>
      <c r="K40" s="25"/>
      <c r="L40" s="23"/>
      <c r="M40" s="23"/>
      <c r="O40" s="2"/>
      <c r="P40" s="2"/>
      <c r="AB40" s="3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5.75" customHeight="1" x14ac:dyDescent="0.25">
      <c r="A41" s="10"/>
      <c r="B41" s="10"/>
      <c r="C41" s="10"/>
      <c r="D41" s="10"/>
      <c r="E41" s="10"/>
      <c r="F41" s="21"/>
      <c r="G41" s="25"/>
      <c r="H41" s="23"/>
      <c r="I41" s="25"/>
      <c r="J41" s="23"/>
      <c r="K41" s="25"/>
      <c r="L41" s="23"/>
      <c r="M41" s="23"/>
      <c r="O41" s="2"/>
      <c r="P41" s="2"/>
      <c r="AB41" s="3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5.75" customHeight="1" x14ac:dyDescent="0.25">
      <c r="A42" s="10"/>
      <c r="B42" s="10"/>
      <c r="C42" s="10"/>
      <c r="D42" s="10"/>
      <c r="E42" s="10"/>
      <c r="F42" s="21"/>
      <c r="G42" s="25"/>
      <c r="H42" s="23"/>
      <c r="I42" s="25"/>
      <c r="J42" s="23"/>
      <c r="K42" s="25"/>
      <c r="L42" s="23"/>
      <c r="M42" s="23"/>
      <c r="O42" s="2"/>
      <c r="P42" s="2"/>
      <c r="AB42" s="3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ht="15.75" customHeight="1" x14ac:dyDescent="0.25">
      <c r="A43" s="10"/>
      <c r="B43" s="10"/>
      <c r="C43" s="10"/>
      <c r="D43" s="10"/>
      <c r="E43" s="10"/>
      <c r="F43" s="21"/>
      <c r="G43" s="25"/>
      <c r="H43" s="23"/>
      <c r="I43" s="25"/>
      <c r="J43" s="23"/>
      <c r="K43" s="25"/>
      <c r="L43" s="23"/>
      <c r="M43" s="23"/>
      <c r="O43" s="2"/>
      <c r="P43" s="2"/>
      <c r="AB43" s="3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ht="15.75" customHeight="1" x14ac:dyDescent="0.25">
      <c r="A44" s="10"/>
      <c r="B44" s="10"/>
      <c r="C44" s="10"/>
      <c r="D44" s="10"/>
      <c r="E44" s="10"/>
      <c r="F44" s="21"/>
      <c r="G44" s="25"/>
      <c r="H44" s="23"/>
      <c r="I44" s="25"/>
      <c r="J44" s="23"/>
      <c r="K44" s="25"/>
      <c r="L44" s="23"/>
      <c r="M44" s="23"/>
      <c r="O44" s="2"/>
      <c r="P44" s="2"/>
      <c r="AB44" s="3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ht="15.75" customHeight="1" x14ac:dyDescent="0.25">
      <c r="A45" s="10"/>
      <c r="B45" s="10"/>
      <c r="C45" s="10"/>
      <c r="D45" s="10"/>
      <c r="E45" s="10"/>
      <c r="F45" s="21"/>
      <c r="G45" s="25"/>
      <c r="H45" s="23"/>
      <c r="I45" s="25"/>
      <c r="J45" s="23"/>
      <c r="K45" s="25"/>
      <c r="L45" s="23"/>
      <c r="M45" s="23"/>
      <c r="O45" s="2"/>
      <c r="P45" s="2"/>
      <c r="AB45" s="3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ht="15.75" customHeight="1" x14ac:dyDescent="0.25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O46" s="2"/>
      <c r="P46" s="2"/>
      <c r="AB46" s="3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ht="18" x14ac:dyDescent="0.25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41" ht="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4" ht="15" x14ac:dyDescent="0.2">
      <c r="B49" s="2"/>
    </row>
    <row r="50" spans="2:14" ht="15" x14ac:dyDescent="0.2">
      <c r="B50" s="2"/>
    </row>
    <row r="54" spans="2:14" ht="15" x14ac:dyDescent="0.2">
      <c r="N54" s="2"/>
    </row>
    <row r="55" spans="2:14" ht="15" x14ac:dyDescent="0.2">
      <c r="N55" s="2"/>
    </row>
    <row r="56" spans="2:14" ht="15" x14ac:dyDescent="0.2">
      <c r="N56" s="2"/>
    </row>
    <row r="57" spans="2:14" ht="15" x14ac:dyDescent="0.2">
      <c r="N57" s="2"/>
    </row>
    <row r="58" spans="2:14" ht="15" x14ac:dyDescent="0.2">
      <c r="N58" s="2"/>
    </row>
    <row r="59" spans="2:14" ht="15" x14ac:dyDescent="0.2">
      <c r="N59" s="2"/>
    </row>
    <row r="60" spans="2:14" ht="15" x14ac:dyDescent="0.2">
      <c r="N60" s="2"/>
    </row>
    <row r="61" spans="2:14" ht="15" x14ac:dyDescent="0.2">
      <c r="N61" s="2"/>
    </row>
    <row r="62" spans="2:14" ht="15" x14ac:dyDescent="0.2">
      <c r="N62" s="2"/>
    </row>
    <row r="63" spans="2:14" ht="15" x14ac:dyDescent="0.2">
      <c r="N63" s="2"/>
    </row>
    <row r="64" spans="2:14" ht="15" x14ac:dyDescent="0.2">
      <c r="N64" s="2"/>
    </row>
    <row r="65" spans="1:14" ht="15" x14ac:dyDescent="0.2">
      <c r="N65" s="2"/>
    </row>
    <row r="66" spans="1:14" ht="15" x14ac:dyDescent="0.2">
      <c r="N66" s="2"/>
    </row>
    <row r="67" spans="1:14" ht="15" x14ac:dyDescent="0.2">
      <c r="N67" s="2"/>
    </row>
    <row r="68" spans="1:14" ht="15" x14ac:dyDescent="0.2">
      <c r="A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1:14" ht="15" x14ac:dyDescent="0.2">
      <c r="B70" s="2"/>
    </row>
  </sheetData>
  <printOptions horizontalCentered="1"/>
  <pageMargins left="0.25" right="0.25" top="0.75" bottom="0.75" header="0.3" footer="0.3"/>
  <pageSetup scale="63" orientation="landscape" horizontalDpi="1200" verticalDpi="1200" r:id="rId1"/>
  <headerFooter alignWithMargins="0"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2818-44C6-4A53-A5C0-D21272E11DD1}">
  <sheetPr>
    <pageSetUpPr fitToPage="1"/>
  </sheetPr>
  <dimension ref="A1:AO71"/>
  <sheetViews>
    <sheetView tabSelected="1" topLeftCell="A12" zoomScale="88" zoomScaleNormal="88" zoomScaleSheetLayoutView="75" workbookViewId="0">
      <selection activeCell="C34" sqref="C34:N38"/>
    </sheetView>
  </sheetViews>
  <sheetFormatPr defaultRowHeight="12.75" outlineLevelRow="1" outlineLevelCol="1" x14ac:dyDescent="0.2"/>
  <cols>
    <col min="1" max="1" width="11.28515625" customWidth="1"/>
    <col min="2" max="2" width="13.7109375" customWidth="1"/>
    <col min="3" max="3" width="14.7109375" customWidth="1"/>
    <col min="4" max="4" width="12" customWidth="1"/>
    <col min="5" max="5" width="22.28515625" customWidth="1"/>
    <col min="6" max="6" width="13.28515625" customWidth="1"/>
    <col min="7" max="7" width="2.7109375" customWidth="1"/>
    <col min="8" max="8" width="26.7109375" customWidth="1" outlineLevel="1"/>
    <col min="9" max="9" width="2.7109375" customWidth="1" outlineLevel="1"/>
    <col min="10" max="10" width="20.7109375" customWidth="1" outlineLevel="1"/>
    <col min="11" max="11" width="2.7109375" customWidth="1" outlineLevel="1"/>
    <col min="12" max="12" width="23.7109375" customWidth="1"/>
    <col min="13" max="13" width="10.7109375" customWidth="1"/>
    <col min="14" max="14" width="35.28515625" customWidth="1"/>
    <col min="15" max="15" width="2.7109375" customWidth="1"/>
    <col min="16" max="16" width="156.5703125" customWidth="1"/>
    <col min="17" max="17" width="3.7109375" customWidth="1"/>
    <col min="18" max="18" width="6.140625" customWidth="1"/>
    <col min="19" max="22" width="9.140625" hidden="1" customWidth="1"/>
    <col min="23" max="23" width="9.85546875" bestFit="1" customWidth="1"/>
    <col min="27" max="27" width="13.7109375" customWidth="1"/>
    <col min="31" max="31" width="11.28515625" bestFit="1" customWidth="1"/>
    <col min="32" max="32" width="4.7109375" customWidth="1"/>
    <col min="33" max="33" width="11.28515625" bestFit="1" customWidth="1"/>
    <col min="34" max="34" width="4.7109375" customWidth="1"/>
    <col min="35" max="35" width="11.28515625" bestFit="1" customWidth="1"/>
    <col min="36" max="36" width="4.7109375" customWidth="1"/>
    <col min="37" max="37" width="11.28515625" bestFit="1" customWidth="1"/>
    <col min="38" max="38" width="4.7109375" customWidth="1"/>
    <col min="39" max="39" width="11.28515625" bestFit="1" customWidth="1"/>
    <col min="40" max="40" width="4.7109375" customWidth="1"/>
    <col min="41" max="41" width="12.28515625" bestFit="1" customWidth="1"/>
  </cols>
  <sheetData>
    <row r="1" spans="1:41" ht="20.100000000000001" customHeight="1" x14ac:dyDescent="0.2">
      <c r="G1" s="6"/>
      <c r="H1" s="5"/>
      <c r="AB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customHeight="1" x14ac:dyDescent="0.25">
      <c r="A2" s="8" t="s">
        <v>0</v>
      </c>
      <c r="B2" s="8"/>
      <c r="C2" s="9">
        <v>51481</v>
      </c>
      <c r="D2" s="8"/>
      <c r="E2" s="8"/>
      <c r="F2" s="10"/>
      <c r="G2" s="10"/>
      <c r="H2" s="10"/>
      <c r="I2" s="10"/>
      <c r="J2" s="10"/>
      <c r="K2" s="10"/>
      <c r="L2" s="1" t="s">
        <v>25</v>
      </c>
      <c r="M2" s="1"/>
      <c r="O2" s="2"/>
      <c r="P2" s="2"/>
      <c r="AB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5.75" customHeight="1" x14ac:dyDescent="0.25">
      <c r="A3" s="8" t="s">
        <v>1</v>
      </c>
      <c r="B3" s="8"/>
      <c r="C3" s="8" t="s">
        <v>26</v>
      </c>
      <c r="D3" s="8"/>
      <c r="E3" s="8"/>
      <c r="F3" s="10"/>
      <c r="G3" s="10"/>
      <c r="H3" s="10"/>
      <c r="I3" s="10"/>
      <c r="J3" s="10"/>
      <c r="K3" s="10"/>
      <c r="L3" s="1"/>
      <c r="M3" s="1"/>
      <c r="O3" s="2"/>
      <c r="P3" s="2"/>
      <c r="AB3" s="3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.75" customHeight="1" x14ac:dyDescent="0.25">
      <c r="A4" s="8" t="s">
        <v>14</v>
      </c>
      <c r="B4" s="8"/>
      <c r="C4" s="11"/>
      <c r="D4" s="8"/>
      <c r="E4" s="8"/>
      <c r="F4" s="10"/>
      <c r="G4" s="10"/>
      <c r="H4" s="10"/>
      <c r="I4" s="10"/>
      <c r="J4" s="10"/>
      <c r="K4" s="10"/>
      <c r="L4" s="1"/>
      <c r="M4" s="1"/>
      <c r="O4" s="2"/>
      <c r="P4" s="2"/>
      <c r="AB4" s="3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customHeight="1" x14ac:dyDescent="0.25">
      <c r="A5" s="10"/>
      <c r="B5" s="10"/>
      <c r="C5" s="10"/>
      <c r="D5" s="10"/>
      <c r="E5" s="10"/>
      <c r="F5" s="10"/>
      <c r="G5" s="10"/>
      <c r="H5" s="10"/>
      <c r="I5" s="12"/>
      <c r="J5" s="10"/>
      <c r="K5" s="10"/>
      <c r="L5" s="10"/>
      <c r="M5" s="10"/>
      <c r="O5" s="2"/>
      <c r="P5" s="2"/>
      <c r="AB5" s="3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15.75" customHeight="1" x14ac:dyDescent="0.25">
      <c r="A6" s="10"/>
      <c r="B6" s="10"/>
      <c r="C6" s="10"/>
      <c r="D6" s="10"/>
      <c r="E6" s="10"/>
      <c r="F6" s="10"/>
      <c r="G6" s="13"/>
      <c r="H6" s="10"/>
      <c r="I6" s="13"/>
      <c r="J6" s="14" t="s">
        <v>3</v>
      </c>
      <c r="K6" s="14"/>
      <c r="L6" s="8"/>
      <c r="M6" s="8"/>
      <c r="O6" s="2"/>
      <c r="P6" s="2"/>
      <c r="AB6" s="3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15.75" customHeight="1" x14ac:dyDescent="0.25">
      <c r="A7" s="10"/>
      <c r="B7" s="10"/>
      <c r="C7" s="10"/>
      <c r="D7" s="10"/>
      <c r="E7" s="10"/>
      <c r="F7" s="10"/>
      <c r="G7" s="13"/>
      <c r="H7" s="13" t="s">
        <v>2</v>
      </c>
      <c r="I7" s="13"/>
      <c r="J7" s="14" t="s">
        <v>5</v>
      </c>
      <c r="K7" s="14"/>
      <c r="L7" s="14" t="s">
        <v>3</v>
      </c>
      <c r="M7" s="14"/>
      <c r="O7" s="2"/>
      <c r="P7" s="2"/>
      <c r="AB7" s="3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15.75" customHeight="1" x14ac:dyDescent="0.25">
      <c r="A8" s="8" t="s">
        <v>43</v>
      </c>
      <c r="B8" s="10"/>
      <c r="C8" s="10"/>
      <c r="D8" s="10"/>
      <c r="E8" s="10"/>
      <c r="F8" s="10"/>
      <c r="G8" s="13"/>
      <c r="H8" s="13" t="s">
        <v>4</v>
      </c>
      <c r="I8" s="13"/>
      <c r="J8" s="13" t="s">
        <v>6</v>
      </c>
      <c r="K8" s="13"/>
      <c r="L8" s="14" t="s">
        <v>7</v>
      </c>
      <c r="M8" s="14"/>
      <c r="O8" s="2"/>
      <c r="P8" s="2"/>
      <c r="AB8" s="3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15.75" customHeight="1" x14ac:dyDescent="0.25">
      <c r="A9" s="10"/>
      <c r="B9" s="10"/>
      <c r="C9" s="10"/>
      <c r="D9" s="10"/>
      <c r="E9" s="10"/>
      <c r="F9" s="10"/>
      <c r="G9" s="14"/>
      <c r="H9" s="15" t="s">
        <v>11</v>
      </c>
      <c r="I9" s="14"/>
      <c r="J9" s="16" t="s">
        <v>8</v>
      </c>
      <c r="K9" s="14"/>
      <c r="L9" s="17" t="s">
        <v>11</v>
      </c>
      <c r="M9" s="33" t="s">
        <v>18</v>
      </c>
      <c r="O9" s="2"/>
      <c r="P9" s="2"/>
      <c r="AB9" s="3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5.75" customHeight="1" x14ac:dyDescent="0.25">
      <c r="A10" s="10"/>
      <c r="B10" s="10"/>
      <c r="C10" s="10"/>
      <c r="D10" s="10"/>
      <c r="E10" s="10"/>
      <c r="F10" s="10"/>
      <c r="G10" s="18"/>
      <c r="H10" s="18" t="s">
        <v>9</v>
      </c>
      <c r="I10" s="18"/>
      <c r="J10" s="19" t="s">
        <v>10</v>
      </c>
      <c r="K10" s="14"/>
      <c r="L10" s="18" t="s">
        <v>17</v>
      </c>
      <c r="M10" s="18"/>
      <c r="O10" s="2"/>
      <c r="P10" s="2"/>
      <c r="AB10" s="3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5.75" customHeight="1" x14ac:dyDescent="0.25">
      <c r="A11" s="10"/>
      <c r="B11" s="8"/>
      <c r="C11" s="8"/>
      <c r="D11" s="8"/>
      <c r="E11" s="8"/>
      <c r="F11" s="20"/>
      <c r="G11" s="10"/>
      <c r="H11" s="10"/>
      <c r="I11" s="10"/>
      <c r="J11" s="10"/>
      <c r="K11" s="10"/>
      <c r="L11" s="10"/>
      <c r="M11" s="10"/>
      <c r="O11" s="2"/>
      <c r="P11" s="2"/>
      <c r="AB11" s="3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5.75" customHeight="1" x14ac:dyDescent="0.25">
      <c r="A12" s="10"/>
      <c r="B12" s="10"/>
      <c r="C12" s="10"/>
      <c r="D12" s="10"/>
      <c r="E12" s="10"/>
      <c r="F12" s="21"/>
      <c r="G12" s="22"/>
      <c r="H12" s="22"/>
      <c r="I12" s="22"/>
      <c r="J12" s="22"/>
      <c r="K12" s="22"/>
      <c r="L12" s="22"/>
      <c r="M12" s="22"/>
      <c r="O12" s="2"/>
      <c r="P12" s="2"/>
      <c r="AB12" s="3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5.75" customHeight="1" outlineLevel="1" x14ac:dyDescent="0.25">
      <c r="A13" s="10"/>
      <c r="B13" s="10" t="s">
        <v>23</v>
      </c>
      <c r="C13" s="10"/>
      <c r="D13" s="10"/>
      <c r="E13" s="10"/>
      <c r="F13" s="37"/>
      <c r="G13" s="22"/>
      <c r="H13" s="28">
        <v>0</v>
      </c>
      <c r="I13" s="22"/>
      <c r="J13" s="24">
        <f>L13-H13</f>
        <v>9000</v>
      </c>
      <c r="K13" s="22"/>
      <c r="L13" s="23">
        <v>9000</v>
      </c>
      <c r="M13" s="40">
        <v>1</v>
      </c>
      <c r="O13" s="2"/>
      <c r="P13" s="2"/>
      <c r="AB13" s="3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5.75" customHeight="1" outlineLevel="1" x14ac:dyDescent="0.25">
      <c r="A14" s="10"/>
      <c r="B14" s="10" t="s">
        <v>12</v>
      </c>
      <c r="C14" s="10"/>
      <c r="D14" s="10"/>
      <c r="E14" s="10"/>
      <c r="F14" s="37"/>
      <c r="G14" s="22"/>
      <c r="H14" s="23">
        <v>0</v>
      </c>
      <c r="I14" s="22"/>
      <c r="J14" s="24">
        <f t="shared" ref="J14:J17" si="0">L14-H14</f>
        <v>0</v>
      </c>
      <c r="K14" s="22"/>
      <c r="L14" s="23">
        <v>0</v>
      </c>
      <c r="M14" s="36">
        <v>1</v>
      </c>
      <c r="O14" s="2"/>
      <c r="AA14" s="3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1" ht="15.75" customHeight="1" outlineLevel="1" x14ac:dyDescent="0.25">
      <c r="A15" s="10"/>
      <c r="B15" s="10" t="s">
        <v>13</v>
      </c>
      <c r="C15" s="10"/>
      <c r="D15" s="10"/>
      <c r="E15" s="10"/>
      <c r="F15" s="37"/>
      <c r="G15" s="22"/>
      <c r="H15" s="23">
        <v>0</v>
      </c>
      <c r="I15" s="22"/>
      <c r="J15" s="24">
        <f t="shared" si="0"/>
        <v>0</v>
      </c>
      <c r="K15" s="22"/>
      <c r="L15" s="23">
        <v>0</v>
      </c>
      <c r="M15" s="36">
        <v>1</v>
      </c>
      <c r="O15" s="2"/>
      <c r="AA15" s="3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1" ht="15.75" customHeight="1" outlineLevel="1" x14ac:dyDescent="0.25">
      <c r="A16" s="10"/>
      <c r="B16" s="10" t="s">
        <v>15</v>
      </c>
      <c r="C16" s="10"/>
      <c r="D16" s="10"/>
      <c r="E16" s="10"/>
      <c r="F16" s="37"/>
      <c r="G16" s="22"/>
      <c r="H16" s="23">
        <v>0</v>
      </c>
      <c r="I16" s="22"/>
      <c r="J16" s="24">
        <f>L16-H16</f>
        <v>0</v>
      </c>
      <c r="K16" s="22"/>
      <c r="L16" s="23">
        <v>0</v>
      </c>
      <c r="M16" s="36">
        <v>1</v>
      </c>
      <c r="N16" s="7"/>
      <c r="O16" s="2"/>
      <c r="AA16" s="3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1" ht="15.75" customHeight="1" outlineLevel="1" x14ac:dyDescent="0.25">
      <c r="A17" s="10"/>
      <c r="B17" s="10" t="s">
        <v>24</v>
      </c>
      <c r="C17" s="10"/>
      <c r="D17" s="10"/>
      <c r="E17" s="10"/>
      <c r="F17" s="37"/>
      <c r="G17" s="25"/>
      <c r="H17" s="23">
        <v>0</v>
      </c>
      <c r="I17" s="25"/>
      <c r="J17" s="24">
        <f t="shared" si="0"/>
        <v>10220</v>
      </c>
      <c r="K17" s="25"/>
      <c r="L17" s="23">
        <v>10220</v>
      </c>
      <c r="M17" s="36">
        <v>1</v>
      </c>
      <c r="O17" s="2"/>
      <c r="AA17" s="3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1" ht="15.75" customHeight="1" outlineLevel="1" x14ac:dyDescent="0.25">
      <c r="A18" s="10"/>
      <c r="B18" s="26"/>
      <c r="C18" s="38"/>
      <c r="D18" s="10"/>
      <c r="E18" s="23"/>
      <c r="F18" s="37"/>
      <c r="G18" s="10"/>
      <c r="H18" s="32"/>
      <c r="I18" s="10"/>
      <c r="J18" s="32"/>
      <c r="K18" s="10"/>
      <c r="L18" s="32"/>
      <c r="M18" s="52"/>
      <c r="N18" s="23"/>
      <c r="O18" s="2"/>
      <c r="AA18" s="3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1" ht="15.75" customHeight="1" outlineLevel="1" x14ac:dyDescent="0.25">
      <c r="A19" s="10"/>
      <c r="C19" s="26"/>
      <c r="D19" s="26"/>
      <c r="E19" s="26"/>
      <c r="F19" s="37"/>
      <c r="G19" s="26"/>
      <c r="H19" s="28"/>
      <c r="I19" s="26"/>
      <c r="J19" s="28"/>
      <c r="K19" s="26"/>
      <c r="L19" s="23"/>
      <c r="M19" s="23"/>
      <c r="O19" s="2"/>
      <c r="AA19" s="3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1" ht="15.75" customHeight="1" outlineLevel="1" x14ac:dyDescent="0.25">
      <c r="A20" s="10"/>
      <c r="B20" s="26" t="s">
        <v>19</v>
      </c>
      <c r="C20" s="26"/>
      <c r="D20" s="26"/>
      <c r="E20" s="26"/>
      <c r="F20" s="37"/>
      <c r="G20" s="27"/>
      <c r="H20" s="28">
        <v>0</v>
      </c>
      <c r="I20" s="27"/>
      <c r="J20" s="24">
        <f t="shared" ref="J20:J21" si="1">L20-H20</f>
        <v>1500</v>
      </c>
      <c r="K20" s="27"/>
      <c r="L20" s="23">
        <v>1500</v>
      </c>
      <c r="M20" s="36">
        <v>2</v>
      </c>
      <c r="O20" s="2"/>
      <c r="AA20" s="3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1" ht="15.75" customHeight="1" outlineLevel="1" x14ac:dyDescent="0.25">
      <c r="A21" s="10"/>
      <c r="B21" s="26" t="s">
        <v>27</v>
      </c>
      <c r="C21" s="26"/>
      <c r="D21" s="26"/>
      <c r="E21" s="26"/>
      <c r="F21" s="37"/>
      <c r="G21" s="25"/>
      <c r="H21" s="54">
        <v>0</v>
      </c>
      <c r="I21" s="27"/>
      <c r="J21" s="47">
        <f t="shared" si="1"/>
        <v>234</v>
      </c>
      <c r="K21" s="27"/>
      <c r="L21" s="48">
        <v>234</v>
      </c>
      <c r="M21" s="36">
        <v>2</v>
      </c>
      <c r="O21" s="2"/>
      <c r="P21" s="28"/>
      <c r="AB21" s="3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5.75" customHeight="1" x14ac:dyDescent="0.25">
      <c r="E22" s="30"/>
      <c r="F22" s="20"/>
      <c r="G22" s="31"/>
      <c r="H22" s="25"/>
      <c r="I22" s="25"/>
      <c r="J22" s="25"/>
      <c r="K22" s="25"/>
      <c r="L22" s="25"/>
      <c r="M22" s="25"/>
      <c r="O22" s="2"/>
      <c r="P22" s="28"/>
      <c r="AB22" s="3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.75" customHeight="1" x14ac:dyDescent="0.25">
      <c r="A23" s="29" t="s">
        <v>16</v>
      </c>
      <c r="B23" s="10"/>
      <c r="C23" s="30"/>
      <c r="D23" s="30"/>
      <c r="E23" s="10"/>
      <c r="F23" s="21"/>
      <c r="G23" s="25"/>
      <c r="H23" s="32">
        <f>40500/2</f>
        <v>20250</v>
      </c>
      <c r="I23" s="32"/>
      <c r="J23" s="51">
        <f>L23-H23</f>
        <v>704</v>
      </c>
      <c r="K23" s="32"/>
      <c r="L23" s="32">
        <f>SUM(L13:L21)</f>
        <v>20954</v>
      </c>
      <c r="M23" s="58" t="s">
        <v>36</v>
      </c>
      <c r="O23" s="2"/>
      <c r="P23" s="28"/>
      <c r="AB23" s="3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customHeight="1" x14ac:dyDescent="0.25">
      <c r="A24" s="10"/>
      <c r="B24" s="10"/>
      <c r="C24" s="10"/>
      <c r="D24" s="10"/>
      <c r="E24" s="10"/>
      <c r="F24" s="21"/>
      <c r="G24" s="25"/>
      <c r="H24" s="23"/>
      <c r="I24" s="25"/>
      <c r="J24" s="23"/>
      <c r="K24" s="25"/>
      <c r="L24" s="23"/>
      <c r="M24" s="23"/>
      <c r="O24" s="2"/>
      <c r="P24" s="23"/>
      <c r="AB24" s="3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5.75" customHeight="1" outlineLevel="1" x14ac:dyDescent="0.25">
      <c r="A25" s="10"/>
      <c r="B25" s="10" t="s">
        <v>29</v>
      </c>
      <c r="C25" s="10"/>
      <c r="D25" s="10"/>
      <c r="E25" s="10"/>
      <c r="F25" s="37"/>
      <c r="G25" s="22"/>
      <c r="H25" s="28">
        <v>0</v>
      </c>
      <c r="I25" s="22"/>
      <c r="J25" s="24">
        <f>L25-H25</f>
        <v>380</v>
      </c>
      <c r="K25" s="22"/>
      <c r="L25" s="23">
        <v>380</v>
      </c>
      <c r="M25" s="40">
        <v>1</v>
      </c>
      <c r="O25" s="2"/>
      <c r="P25" s="2"/>
      <c r="AB25" s="3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5.75" customHeight="1" outlineLevel="1" x14ac:dyDescent="0.25">
      <c r="A26" s="10"/>
      <c r="B26" s="10" t="s">
        <v>30</v>
      </c>
      <c r="C26" s="10"/>
      <c r="D26" s="10"/>
      <c r="E26" s="10"/>
      <c r="F26" s="37"/>
      <c r="G26" s="22"/>
      <c r="H26" s="23">
        <v>0</v>
      </c>
      <c r="I26" s="22"/>
      <c r="J26" s="24">
        <f t="shared" ref="J26" si="2">L26-H26</f>
        <v>375</v>
      </c>
      <c r="K26" s="22"/>
      <c r="L26" s="23">
        <v>375</v>
      </c>
      <c r="M26" s="36">
        <v>2</v>
      </c>
      <c r="O26" s="2"/>
      <c r="AA26" s="3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pans="1:41" ht="15.75" customHeight="1" outlineLevel="1" x14ac:dyDescent="0.25">
      <c r="A27" s="10"/>
      <c r="B27" s="10" t="s">
        <v>31</v>
      </c>
      <c r="C27" s="10"/>
      <c r="D27" s="10"/>
      <c r="E27" s="10"/>
      <c r="F27" s="37"/>
      <c r="G27" s="22"/>
      <c r="H27" s="23">
        <v>0</v>
      </c>
      <c r="I27" s="22"/>
      <c r="J27" s="43">
        <f>L27-H27</f>
        <v>33.75</v>
      </c>
      <c r="K27" s="43"/>
      <c r="L27" s="44">
        <v>33.75</v>
      </c>
      <c r="M27" s="36">
        <v>2</v>
      </c>
      <c r="N27" s="7"/>
      <c r="O27" s="2"/>
      <c r="AA27" s="3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pans="1:41" ht="15.75" customHeight="1" outlineLevel="1" x14ac:dyDescent="0.25">
      <c r="A28" s="10"/>
      <c r="B28" s="10" t="s">
        <v>32</v>
      </c>
      <c r="C28" s="10"/>
      <c r="D28" s="10"/>
      <c r="E28" s="10"/>
      <c r="F28" s="37"/>
      <c r="G28" s="25"/>
      <c r="H28" s="23">
        <v>0</v>
      </c>
      <c r="I28" s="25"/>
      <c r="J28" s="43">
        <f t="shared" ref="J28" si="3">L28-H28</f>
        <v>23.99</v>
      </c>
      <c r="K28" s="44"/>
      <c r="L28" s="44">
        <v>23.99</v>
      </c>
      <c r="M28" s="36">
        <v>1</v>
      </c>
      <c r="O28" s="2"/>
      <c r="AA28" s="3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1" ht="15.75" customHeight="1" outlineLevel="1" x14ac:dyDescent="0.25">
      <c r="A29" s="10"/>
      <c r="B29" s="10" t="s">
        <v>33</v>
      </c>
      <c r="C29" s="10"/>
      <c r="D29" s="10"/>
      <c r="E29" s="10"/>
      <c r="F29" s="37"/>
      <c r="G29" s="25"/>
      <c r="H29" s="48">
        <v>0</v>
      </c>
      <c r="I29" s="25"/>
      <c r="J29" s="49">
        <f t="shared" ref="J29" si="4">L29-H29</f>
        <v>1.65</v>
      </c>
      <c r="K29" s="44"/>
      <c r="L29" s="50">
        <v>1.65</v>
      </c>
      <c r="M29" s="36">
        <v>1</v>
      </c>
      <c r="O29" s="2"/>
      <c r="AA29" s="3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1" ht="15.75" customHeight="1" x14ac:dyDescent="0.25">
      <c r="A30" s="10"/>
      <c r="B30" s="10"/>
      <c r="C30" s="10"/>
      <c r="D30" s="10"/>
      <c r="E30" s="10"/>
      <c r="F30" s="21"/>
      <c r="G30" s="25"/>
      <c r="H30" s="23"/>
      <c r="I30" s="25"/>
      <c r="J30" s="44"/>
      <c r="K30" s="44"/>
      <c r="L30" s="44"/>
      <c r="M30" s="23"/>
      <c r="O30" s="2"/>
      <c r="P30" s="35"/>
      <c r="AB30" s="3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5.75" customHeight="1" x14ac:dyDescent="0.25">
      <c r="A31" s="29" t="s">
        <v>28</v>
      </c>
      <c r="B31" s="10"/>
      <c r="C31" s="10"/>
      <c r="D31" s="10"/>
      <c r="E31" s="10"/>
      <c r="F31" s="21"/>
      <c r="G31" s="25"/>
      <c r="H31" s="57">
        <v>0</v>
      </c>
      <c r="I31" s="25"/>
      <c r="J31" s="45">
        <f>L31-H31</f>
        <v>814.39</v>
      </c>
      <c r="K31" s="45"/>
      <c r="L31" s="45">
        <f>SUM(L25:L29)</f>
        <v>814.39</v>
      </c>
      <c r="M31" s="23"/>
      <c r="O31" s="2"/>
      <c r="P31" s="35"/>
      <c r="AB31" s="3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75" customHeight="1" x14ac:dyDescent="0.25">
      <c r="A32" s="10"/>
      <c r="B32" s="10"/>
      <c r="C32" s="10"/>
      <c r="D32" s="10"/>
      <c r="E32" s="10"/>
      <c r="F32" s="21"/>
      <c r="G32" s="25"/>
      <c r="H32" s="23"/>
      <c r="I32" s="25"/>
      <c r="J32" s="23"/>
      <c r="K32" s="25"/>
      <c r="L32" s="23"/>
      <c r="M32" s="23"/>
      <c r="O32" s="2"/>
      <c r="P32" s="35"/>
      <c r="AB32" s="3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75" customHeight="1" x14ac:dyDescent="0.25">
      <c r="A33" s="10"/>
      <c r="B33" s="2" t="s">
        <v>20</v>
      </c>
      <c r="C33" s="39">
        <v>1</v>
      </c>
      <c r="D33" s="2" t="s">
        <v>21</v>
      </c>
      <c r="E33" s="2"/>
      <c r="F33" s="39"/>
      <c r="G33" s="41"/>
      <c r="H33" s="42"/>
      <c r="I33" s="41"/>
      <c r="J33" s="42"/>
      <c r="K33" s="41"/>
      <c r="L33" s="42"/>
      <c r="M33" s="23"/>
      <c r="O33" s="2"/>
      <c r="P33" s="34"/>
      <c r="AB33" s="3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75" customHeight="1" x14ac:dyDescent="0.25">
      <c r="A34" s="10"/>
      <c r="C34" s="39">
        <v>2</v>
      </c>
      <c r="D34" s="2" t="s">
        <v>22</v>
      </c>
      <c r="E34" s="2"/>
      <c r="F34" s="39"/>
      <c r="G34" s="41"/>
      <c r="H34" s="42"/>
      <c r="I34" s="41"/>
      <c r="J34" s="42"/>
      <c r="K34" s="41"/>
      <c r="L34" s="42"/>
      <c r="M34" s="23"/>
      <c r="O34" s="2"/>
      <c r="P34" s="2"/>
      <c r="AB34" s="3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5.75" customHeight="1" x14ac:dyDescent="0.25">
      <c r="A35" s="10"/>
      <c r="B35" s="10"/>
      <c r="C35" s="21">
        <v>3</v>
      </c>
      <c r="D35" s="2" t="s">
        <v>34</v>
      </c>
      <c r="E35" s="2"/>
      <c r="F35" s="39"/>
      <c r="G35" s="41"/>
      <c r="H35" s="42"/>
      <c r="I35" s="41"/>
      <c r="J35" s="42"/>
      <c r="K35" s="41"/>
      <c r="L35" s="42"/>
      <c r="M35" s="42"/>
      <c r="N35" s="2"/>
      <c r="O35" s="2"/>
      <c r="P35" s="2"/>
      <c r="AB35" s="3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5.75" customHeight="1" x14ac:dyDescent="0.25">
      <c r="A36" s="10"/>
      <c r="B36" s="10"/>
      <c r="C36" s="10"/>
      <c r="D36" s="2" t="s">
        <v>35</v>
      </c>
      <c r="E36" s="10"/>
      <c r="F36" s="21"/>
      <c r="G36" s="25"/>
      <c r="H36" s="23"/>
      <c r="I36" s="25"/>
      <c r="J36" s="23"/>
      <c r="K36" s="25"/>
      <c r="L36" s="23"/>
      <c r="M36" s="23"/>
      <c r="N36" s="56"/>
      <c r="O36" s="2"/>
      <c r="P36" s="2"/>
      <c r="AB36" s="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5.75" customHeight="1" x14ac:dyDescent="0.25">
      <c r="A37" s="10"/>
      <c r="B37" s="10"/>
      <c r="C37" s="21">
        <v>4</v>
      </c>
      <c r="D37" s="2" t="s">
        <v>37</v>
      </c>
      <c r="E37" s="10"/>
      <c r="F37" s="21"/>
      <c r="G37" s="25"/>
      <c r="H37" s="23"/>
      <c r="I37" s="25"/>
      <c r="J37" s="23"/>
      <c r="K37" s="25"/>
      <c r="L37" s="23"/>
      <c r="M37" s="23"/>
      <c r="N37" s="56"/>
      <c r="O37" s="2"/>
      <c r="P37" s="2"/>
      <c r="AB37" s="3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5.75" customHeight="1" x14ac:dyDescent="0.25">
      <c r="A38" s="10"/>
      <c r="B38" s="10"/>
      <c r="C38" s="10"/>
      <c r="D38" s="2" t="s">
        <v>40</v>
      </c>
      <c r="E38" s="10"/>
      <c r="F38" s="21"/>
      <c r="G38" s="25"/>
      <c r="H38" s="23"/>
      <c r="I38" s="25"/>
      <c r="J38" s="23"/>
      <c r="K38" s="25"/>
      <c r="L38" s="23"/>
      <c r="M38" s="23"/>
      <c r="N38" s="56"/>
      <c r="O38" s="2"/>
      <c r="P38" s="2"/>
      <c r="AB38" s="3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customHeight="1" x14ac:dyDescent="0.25">
      <c r="A39" s="10"/>
      <c r="B39" s="10"/>
      <c r="C39" s="10"/>
      <c r="D39" s="2" t="s">
        <v>41</v>
      </c>
      <c r="E39" s="10"/>
      <c r="F39" s="21"/>
      <c r="G39" s="25"/>
      <c r="H39" s="23"/>
      <c r="I39" s="25"/>
      <c r="J39" s="23"/>
      <c r="K39" s="25"/>
      <c r="L39" s="23"/>
      <c r="M39" s="23"/>
      <c r="N39" s="56"/>
      <c r="O39" s="2"/>
      <c r="P39" s="2"/>
      <c r="AB39" s="3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5.75" customHeight="1" x14ac:dyDescent="0.25">
      <c r="A40" s="10"/>
      <c r="B40" s="10"/>
      <c r="C40" s="10"/>
      <c r="D40" s="10"/>
      <c r="E40" s="10"/>
      <c r="F40" s="21"/>
      <c r="G40" s="25"/>
      <c r="H40" s="23"/>
      <c r="I40" s="25"/>
      <c r="J40" s="23"/>
      <c r="K40" s="25"/>
      <c r="L40" s="23"/>
      <c r="M40" s="23"/>
      <c r="O40" s="2"/>
      <c r="P40" s="2"/>
      <c r="AB40" s="3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5.75" customHeight="1" x14ac:dyDescent="0.25">
      <c r="A41" s="10"/>
      <c r="B41" s="10"/>
      <c r="C41" s="10"/>
      <c r="D41" s="10"/>
      <c r="E41" s="10"/>
      <c r="F41" s="21"/>
      <c r="G41" s="25"/>
      <c r="H41" s="23"/>
      <c r="I41" s="25"/>
      <c r="J41" s="23"/>
      <c r="K41" s="25"/>
      <c r="L41" s="23"/>
      <c r="M41" s="23"/>
      <c r="O41" s="2"/>
      <c r="P41" s="2"/>
      <c r="AB41" s="3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5.75" customHeight="1" x14ac:dyDescent="0.25">
      <c r="A42" s="10"/>
      <c r="B42" s="10"/>
      <c r="C42" s="10"/>
      <c r="D42" s="10"/>
      <c r="E42" s="10"/>
      <c r="F42" s="21"/>
      <c r="G42" s="25"/>
      <c r="H42" s="23"/>
      <c r="I42" s="25"/>
      <c r="J42" s="23"/>
      <c r="K42" s="25"/>
      <c r="L42" s="23"/>
      <c r="M42" s="23"/>
      <c r="O42" s="2"/>
      <c r="P42" s="2"/>
      <c r="AB42" s="3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ht="15.75" customHeight="1" x14ac:dyDescent="0.25">
      <c r="A43" s="10"/>
      <c r="B43" s="10"/>
      <c r="C43" s="10"/>
      <c r="D43" s="10"/>
      <c r="E43" s="10"/>
      <c r="F43" s="21"/>
      <c r="G43" s="25"/>
      <c r="H43" s="23"/>
      <c r="I43" s="25"/>
      <c r="J43" s="23"/>
      <c r="K43" s="25"/>
      <c r="L43" s="23"/>
      <c r="M43" s="23"/>
      <c r="O43" s="2"/>
      <c r="P43" s="2"/>
      <c r="AB43" s="3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ht="15.75" customHeight="1" x14ac:dyDescent="0.25">
      <c r="A44" s="10"/>
      <c r="B44" s="10"/>
      <c r="C44" s="10"/>
      <c r="D44" s="10"/>
      <c r="E44" s="10"/>
      <c r="F44" s="21"/>
      <c r="G44" s="25"/>
      <c r="H44" s="23"/>
      <c r="I44" s="25"/>
      <c r="J44" s="23"/>
      <c r="K44" s="25"/>
      <c r="L44" s="23"/>
      <c r="M44" s="23"/>
      <c r="O44" s="2"/>
      <c r="P44" s="2"/>
      <c r="AB44" s="3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ht="15.75" customHeight="1" x14ac:dyDescent="0.25">
      <c r="A45" s="10"/>
      <c r="B45" s="10"/>
      <c r="C45" s="10"/>
      <c r="D45" s="10"/>
      <c r="E45" s="10"/>
      <c r="F45" s="21"/>
      <c r="G45" s="25"/>
      <c r="H45" s="23"/>
      <c r="I45" s="25"/>
      <c r="J45" s="23"/>
      <c r="K45" s="25"/>
      <c r="L45" s="23"/>
      <c r="M45" s="23"/>
      <c r="O45" s="2"/>
      <c r="P45" s="2"/>
      <c r="AB45" s="3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ht="15.75" customHeight="1" x14ac:dyDescent="0.25">
      <c r="A46" s="10"/>
      <c r="B46" s="10"/>
      <c r="C46" s="10"/>
      <c r="D46" s="10"/>
      <c r="E46" s="10"/>
      <c r="F46" s="21"/>
      <c r="G46" s="25"/>
      <c r="H46" s="23"/>
      <c r="I46" s="25"/>
      <c r="J46" s="23"/>
      <c r="K46" s="25"/>
      <c r="L46" s="23"/>
      <c r="M46" s="23"/>
      <c r="O46" s="2"/>
      <c r="P46" s="2"/>
      <c r="AB46" s="3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ht="15.75" customHeight="1" x14ac:dyDescent="0.25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O47" s="2"/>
      <c r="P47" s="2"/>
      <c r="AB47" s="3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ht="18" x14ac:dyDescent="0.25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4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4" ht="15" x14ac:dyDescent="0.2">
      <c r="B50" s="2"/>
    </row>
    <row r="51" spans="1:14" ht="15" x14ac:dyDescent="0.2">
      <c r="B51" s="2"/>
    </row>
    <row r="55" spans="1:14" ht="15" x14ac:dyDescent="0.2">
      <c r="N55" s="2"/>
    </row>
    <row r="56" spans="1:14" ht="15" x14ac:dyDescent="0.2">
      <c r="N56" s="2"/>
    </row>
    <row r="57" spans="1:14" ht="15" x14ac:dyDescent="0.2">
      <c r="N57" s="2"/>
    </row>
    <row r="58" spans="1:14" ht="15" x14ac:dyDescent="0.2">
      <c r="N58" s="2"/>
    </row>
    <row r="59" spans="1:14" ht="15" x14ac:dyDescent="0.2">
      <c r="N59" s="2"/>
    </row>
    <row r="60" spans="1:14" ht="15" x14ac:dyDescent="0.2">
      <c r="N60" s="2"/>
    </row>
    <row r="61" spans="1:14" ht="15" x14ac:dyDescent="0.2">
      <c r="N61" s="2"/>
    </row>
    <row r="62" spans="1:14" ht="15" x14ac:dyDescent="0.2">
      <c r="N62" s="2"/>
    </row>
    <row r="63" spans="1:14" ht="15" x14ac:dyDescent="0.2">
      <c r="N63" s="2"/>
    </row>
    <row r="64" spans="1:14" ht="15" x14ac:dyDescent="0.2">
      <c r="N64" s="2"/>
    </row>
    <row r="65" spans="1:14" ht="15" x14ac:dyDescent="0.2">
      <c r="N65" s="2"/>
    </row>
    <row r="66" spans="1:14" ht="15" x14ac:dyDescent="0.2">
      <c r="N66" s="2"/>
    </row>
    <row r="67" spans="1:14" ht="15" x14ac:dyDescent="0.2">
      <c r="N67" s="2"/>
    </row>
    <row r="68" spans="1:14" ht="15" x14ac:dyDescent="0.2">
      <c r="N68" s="2"/>
    </row>
    <row r="69" spans="1:14" ht="15" x14ac:dyDescent="0.2">
      <c r="A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1" spans="1:14" ht="15" x14ac:dyDescent="0.2">
      <c r="B71" s="2"/>
    </row>
  </sheetData>
  <printOptions horizontalCentered="1"/>
  <pageMargins left="0.25" right="0.25" top="0.75" bottom="0.75" header="0.3" footer="0.3"/>
  <pageSetup scale="63" orientation="landscape" horizontalDpi="1200" verticalDpi="1200" r:id="rId1"/>
  <headerFooter alignWithMargins="0">
    <oddFooter>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Annual Rate - Water</vt:lpstr>
      <vt:lpstr>Annual Rate - Sewer</vt:lpstr>
      <vt:lpstr>'Annual Rate - Sewer'!Print_Area</vt:lpstr>
      <vt:lpstr>'Annual Rate - Water'!Print_Area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givens</dc:creator>
  <cp:lastModifiedBy>Davis, Cassandra</cp:lastModifiedBy>
  <cp:lastPrinted>2021-01-11T20:49:01Z</cp:lastPrinted>
  <dcterms:created xsi:type="dcterms:W3CDTF">2008-10-14T20:27:16Z</dcterms:created>
  <dcterms:modified xsi:type="dcterms:W3CDTF">2021-01-11T20:49:02Z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{D308EF61-D3EF-4A45-BBC6-1633819750C8}</vt:lpwstr>
  </property>
</Properties>
</file>